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745" windowHeight="12915"/>
  </bookViews>
  <sheets>
    <sheet name="2025-2027" sheetId="1" r:id="rId1"/>
  </sheets>
  <definedNames>
    <definedName name="_xlnm.Print_Titles" localSheetId="0">'2025-2027'!$A:$A</definedName>
    <definedName name="_xlnm.Print_Area" localSheetId="0">'2025-2027'!$A$1:$Y$30</definedName>
  </definedNames>
  <calcPr calcId="162913" refMode="R1C1"/>
</workbook>
</file>

<file path=xl/calcChain.xml><?xml version="1.0" encoding="utf-8"?>
<calcChain xmlns="http://schemas.openxmlformats.org/spreadsheetml/2006/main">
  <c r="X22" i="1" l="1"/>
  <c r="W22" i="1"/>
  <c r="V22" i="1"/>
  <c r="U22" i="1"/>
  <c r="T22" i="1"/>
  <c r="S22" i="1"/>
  <c r="R22" i="1"/>
  <c r="P22" i="1"/>
  <c r="O22" i="1"/>
  <c r="N24" i="1"/>
  <c r="N22" i="1"/>
  <c r="M22" i="1"/>
  <c r="L22" i="1"/>
  <c r="K22" i="1"/>
  <c r="J22" i="1"/>
  <c r="G22" i="1"/>
  <c r="F22" i="1"/>
  <c r="E22" i="1"/>
  <c r="D22" i="1"/>
  <c r="C22" i="1"/>
  <c r="B22" i="1"/>
  <c r="H22" i="1"/>
  <c r="H23" i="1" l="1"/>
  <c r="B23" i="1"/>
  <c r="B28" i="1" l="1"/>
  <c r="Y26" i="1"/>
  <c r="Y27" i="1"/>
  <c r="Q26" i="1"/>
  <c r="Q27" i="1"/>
  <c r="I26" i="1"/>
  <c r="I27" i="1"/>
  <c r="I22" i="1" l="1"/>
  <c r="L23" i="1"/>
  <c r="V23" i="1"/>
  <c r="X23" i="1"/>
  <c r="X28" i="1" s="1"/>
  <c r="Q25" i="1"/>
  <c r="Y24" i="1"/>
  <c r="Y25" i="1"/>
  <c r="I25" i="1"/>
  <c r="Q24" i="1"/>
  <c r="I24" i="1"/>
  <c r="Y22" i="1" l="1"/>
  <c r="Q22" i="1"/>
  <c r="P23" i="1" l="1"/>
  <c r="G23" i="1"/>
  <c r="H28" i="1" l="1"/>
  <c r="P28" i="1"/>
  <c r="G28" i="1"/>
  <c r="S23" i="1"/>
  <c r="T23" i="1"/>
  <c r="T28" i="1" s="1"/>
  <c r="U23" i="1"/>
  <c r="U28" i="1" s="1"/>
  <c r="K23" i="1"/>
  <c r="K28" i="1" s="1"/>
  <c r="L28" i="1"/>
  <c r="C23" i="1"/>
  <c r="C28" i="1" s="1"/>
  <c r="S28" i="1" l="1"/>
  <c r="V28" i="1" l="1"/>
  <c r="W23" i="1"/>
  <c r="W28" i="1" s="1"/>
  <c r="R23" i="1"/>
  <c r="M23" i="1"/>
  <c r="N23" i="1"/>
  <c r="N28" i="1" s="1"/>
  <c r="O23" i="1"/>
  <c r="J23" i="1"/>
  <c r="D23" i="1"/>
  <c r="E23" i="1"/>
  <c r="E28" i="1" s="1"/>
  <c r="F23" i="1"/>
  <c r="I23" i="1" l="1"/>
  <c r="Y23" i="1"/>
  <c r="J28" i="1"/>
  <c r="Q23" i="1"/>
  <c r="R28" i="1"/>
  <c r="Y28" i="1" s="1"/>
  <c r="D28" i="1"/>
  <c r="O28" i="1"/>
  <c r="M28" i="1"/>
  <c r="Q28" i="1" l="1"/>
  <c r="F28" i="1"/>
  <c r="I28" i="1" s="1"/>
</calcChain>
</file>

<file path=xl/sharedStrings.xml><?xml version="1.0" encoding="utf-8"?>
<sst xmlns="http://schemas.openxmlformats.org/spreadsheetml/2006/main" count="48" uniqueCount="33">
  <si>
    <t>Наименование</t>
  </si>
  <si>
    <t>2. Собственные доходы бюджета  поселения Белоярского района</t>
  </si>
  <si>
    <t>Р А С Ч Ё Т</t>
  </si>
  <si>
    <t>года</t>
  </si>
  <si>
    <t>________________________________</t>
  </si>
  <si>
    <t>"СОГЛАСОВАНО"</t>
  </si>
  <si>
    <t>Дсi - объем межбюджетных трансфертов на обеспечение сбалансированности бюджета i поселения для финансового обеспечения расходных обязательств;</t>
  </si>
  <si>
    <t xml:space="preserve">Ri - расчетные (планируемые) расходы - потребность средств на исполнение расходных обязательств бюджета i поселения, связанных с решением вопросов, отнесенных федеральными законами, законами Ханты-Мансийского автономного округа - Югры к полномочиям городского и сельских поселений, с учетом переданных полномочий в соответствии с заключенными соглашениями о передаче осуществления части полномочий органов местного самоуправления Белоярского района органам местного самоуправления городского и сельских поселений в границах Белоярского района;
</t>
  </si>
  <si>
    <t>Объем иных межбюджетных трансфертов бюджетам поселений из бюджета Белоярского района для обеспечения сбалансированности бюджетов поселений Белоярского района (Дсi), всего</t>
  </si>
  <si>
    <t>Расчетные доходы бюджета (Дi) , всего</t>
  </si>
  <si>
    <t xml:space="preserve"> Расчетные (планируемые) расходы бюджета (Ri), всего</t>
  </si>
  <si>
    <t>Сумма остатков средств на счетах по учету средств i поселения по состоянию на 01 января текущего года (Оi), всего</t>
  </si>
  <si>
    <t>ВСЕГО</t>
  </si>
  <si>
    <t xml:space="preserve">Объем межбюджетных трансфертов на обеспечение сбалансированности бюджета i поселения для финансового обеспечения расходных обязательств определяется по формуле:
Дсi = Ri - Дi - Oi, где:
</t>
  </si>
  <si>
    <t>________________________</t>
  </si>
  <si>
    <t>сельское поселение Лыхма</t>
  </si>
  <si>
    <t>сельское поселение Полноват</t>
  </si>
  <si>
    <t>3.Межбюджетные трансферты на исполнение переданных полномочий</t>
  </si>
  <si>
    <t>Заместитель главы Белоярского района, председатель Комитета  по финансам и налоговой политике администрации  Белоярского района</t>
  </si>
  <si>
    <t>сельское поселение Казым</t>
  </si>
  <si>
    <t>сельское поселение Сорум</t>
  </si>
  <si>
    <t>сельское поселение Сосновка</t>
  </si>
  <si>
    <t>1. Дотация на выравнивание бюджетной обеспеченности поселений из бюджета Белоярского района</t>
  </si>
  <si>
    <t xml:space="preserve">Дi - расчетные доходы бюджета i поселения с учетом дотации на выравнивание бюджетной обеспеченности из бюджета Белоярского района;
</t>
  </si>
  <si>
    <t>сельское поселение Верхнеказымский</t>
  </si>
  <si>
    <t>городское поселение Белоярский</t>
  </si>
  <si>
    <t>городское  поселение Белоярский</t>
  </si>
  <si>
    <t>2025 год</t>
  </si>
  <si>
    <t>И.А.Плохих</t>
  </si>
  <si>
    <t xml:space="preserve">Оi - сумма остатков средств на счетах по учету средств i поселения по состоянию на 1 января текущего года.
</t>
  </si>
  <si>
    <t>2026 год</t>
  </si>
  <si>
    <t>2027 год</t>
  </si>
  <si>
    <t>иных межбюджетных трансфертов бюджетам городского и сельских поселений в границах Белоярского района из бюджета Белоярского района  на обеспечение сбалансированности местных бюджетов на 2025 год и плановый период 2026 и 2027 годов   (Постановление администрации Белоярского района от 13 апреля 2011 года № 501 "Об утверждении Методики расчёта иных межбюджетных трансфертов бюджетам городского и сельских поселений в границах Белоярского района из бюджета Белоярского района на обеспечение сбалансированности местных бюджетов")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</si>
</sst>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2" borderId="0" xfId="0" applyFill="1"/>
    <xf numFmtId="0" fontId="8" fillId="0" borderId="0" xfId="0" applyFont="1" applyAlignment="1"/>
    <xf numFmtId="0" fontId="1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6" fillId="3" borderId="0" xfId="1" applyNumberFormat="1" applyFont="1" applyFill="1" applyBorder="1" applyAlignment="1" applyProtection="1">
      <alignment horizontal="center" vertical="center" wrapText="1"/>
      <protection hidden="1"/>
    </xf>
    <xf numFmtId="4" fontId="6" fillId="3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2" borderId="0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7" fillId="0" borderId="0" xfId="0" applyFont="1" applyAlignment="1"/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0" fontId="17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Border="1" applyAlignment="1">
      <alignment wrapText="1"/>
    </xf>
    <xf numFmtId="0" fontId="12" fillId="0" borderId="2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4" fontId="9" fillId="2" borderId="5" xfId="2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4"/>
  <sheetViews>
    <sheetView tabSelected="1" view="pageBreakPreview" zoomScale="46" zoomScaleSheetLayoutView="46" workbookViewId="0">
      <selection activeCell="B13" sqref="B13:O13"/>
    </sheetView>
  </sheetViews>
  <sheetFormatPr defaultRowHeight="15" x14ac:dyDescent="0.25"/>
  <cols>
    <col min="1" max="1" width="44" customWidth="1"/>
    <col min="2" max="2" width="21.140625" customWidth="1"/>
    <col min="3" max="3" width="20.7109375" customWidth="1"/>
    <col min="4" max="4" width="20.42578125" customWidth="1"/>
    <col min="5" max="5" width="20.140625" customWidth="1"/>
    <col min="6" max="6" width="19.5703125" customWidth="1"/>
    <col min="7" max="7" width="19.140625" customWidth="1"/>
    <col min="8" max="8" width="20.85546875" customWidth="1"/>
    <col min="9" max="9" width="20.42578125" customWidth="1"/>
    <col min="10" max="10" width="20.5703125" customWidth="1"/>
    <col min="11" max="11" width="22.140625" customWidth="1"/>
    <col min="12" max="12" width="20.5703125" customWidth="1"/>
    <col min="13" max="14" width="20" customWidth="1"/>
    <col min="15" max="15" width="20.28515625" customWidth="1"/>
    <col min="16" max="16" width="21.140625" customWidth="1"/>
    <col min="17" max="17" width="23.28515625" customWidth="1"/>
    <col min="18" max="18" width="19.140625" customWidth="1"/>
    <col min="19" max="19" width="22.28515625" customWidth="1"/>
    <col min="20" max="20" width="21" customWidth="1"/>
    <col min="21" max="21" width="21.42578125" customWidth="1"/>
    <col min="22" max="22" width="22" customWidth="1"/>
    <col min="23" max="23" width="21.5703125" customWidth="1"/>
    <col min="24" max="25" width="26.5703125" customWidth="1"/>
    <col min="26" max="26" width="16.42578125" customWidth="1"/>
  </cols>
  <sheetData>
    <row r="1" spans="1:39" s="3" customFormat="1" ht="18.75" x14ac:dyDescent="0.25">
      <c r="A1"/>
      <c r="B1"/>
      <c r="C1"/>
      <c r="D1"/>
      <c r="E1" s="52"/>
      <c r="F1" s="52"/>
      <c r="G1" s="52"/>
      <c r="H1" s="52"/>
      <c r="I1" s="52"/>
      <c r="J1" s="15"/>
      <c r="K1" s="20"/>
      <c r="L1" s="20"/>
      <c r="M1" s="15"/>
      <c r="N1" s="52" t="s">
        <v>5</v>
      </c>
      <c r="O1" s="52"/>
      <c r="P1" s="52"/>
      <c r="Q1" s="52"/>
      <c r="R1" s="15"/>
      <c r="S1" s="20"/>
      <c r="T1" s="20"/>
      <c r="U1" s="20"/>
      <c r="V1" s="52"/>
      <c r="W1" s="52"/>
      <c r="X1" s="52"/>
      <c r="Y1" s="52"/>
      <c r="Z1" s="6"/>
    </row>
    <row r="2" spans="1:39" s="3" customFormat="1" ht="18" customHeight="1" x14ac:dyDescent="0.3">
      <c r="A2"/>
      <c r="B2"/>
      <c r="C2"/>
      <c r="D2"/>
      <c r="E2" s="53"/>
      <c r="F2" s="53"/>
      <c r="G2" s="53"/>
      <c r="H2" s="53"/>
      <c r="I2" s="53"/>
      <c r="J2" s="16"/>
      <c r="K2" s="21"/>
      <c r="L2" s="21"/>
      <c r="M2" s="16"/>
      <c r="N2" s="53" t="s">
        <v>18</v>
      </c>
      <c r="O2" s="53"/>
      <c r="P2" s="53"/>
      <c r="Q2" s="53"/>
      <c r="R2" s="16"/>
      <c r="S2" s="21"/>
      <c r="T2" s="21"/>
      <c r="U2" s="21"/>
      <c r="V2" s="53"/>
      <c r="W2" s="53"/>
      <c r="X2" s="53"/>
      <c r="Y2" s="53"/>
      <c r="Z2" s="7"/>
    </row>
    <row r="3" spans="1:39" s="3" customFormat="1" ht="18.75" x14ac:dyDescent="0.3">
      <c r="A3"/>
      <c r="B3"/>
      <c r="C3"/>
      <c r="D3"/>
      <c r="E3" s="53"/>
      <c r="F3" s="53"/>
      <c r="G3" s="53"/>
      <c r="H3" s="53"/>
      <c r="I3" s="53"/>
      <c r="J3" s="16"/>
      <c r="K3" s="21"/>
      <c r="L3" s="21"/>
      <c r="M3" s="16"/>
      <c r="N3" s="53"/>
      <c r="O3" s="53"/>
      <c r="P3" s="53"/>
      <c r="Q3" s="53"/>
      <c r="R3" s="16"/>
      <c r="S3" s="21"/>
      <c r="T3" s="21"/>
      <c r="U3" s="21"/>
      <c r="V3" s="53"/>
      <c r="W3" s="53"/>
      <c r="X3" s="53"/>
      <c r="Y3" s="53"/>
      <c r="Z3" s="7"/>
    </row>
    <row r="4" spans="1:39" s="3" customFormat="1" ht="37.5" customHeight="1" x14ac:dyDescent="0.3">
      <c r="A4" s="38"/>
      <c r="B4"/>
      <c r="C4"/>
      <c r="D4"/>
      <c r="E4" s="53"/>
      <c r="F4" s="53"/>
      <c r="G4" s="53"/>
      <c r="H4" s="53"/>
      <c r="I4" s="53"/>
      <c r="J4" s="16"/>
      <c r="K4" s="21"/>
      <c r="L4" s="21"/>
      <c r="M4" s="16"/>
      <c r="N4" s="53"/>
      <c r="O4" s="53"/>
      <c r="P4" s="53"/>
      <c r="Q4" s="53"/>
      <c r="R4" s="16"/>
      <c r="S4" s="21"/>
      <c r="T4" s="21"/>
      <c r="U4" s="21"/>
      <c r="V4" s="53"/>
      <c r="W4" s="53"/>
      <c r="X4" s="53"/>
      <c r="Y4" s="53"/>
      <c r="Z4" s="7"/>
    </row>
    <row r="5" spans="1:39" s="3" customFormat="1" ht="18.75" customHeight="1" x14ac:dyDescent="0.3">
      <c r="A5" s="38"/>
      <c r="B5"/>
      <c r="C5"/>
      <c r="D5"/>
      <c r="E5" s="58"/>
      <c r="F5" s="58"/>
      <c r="G5" s="24"/>
      <c r="H5" s="24"/>
      <c r="I5" s="4"/>
      <c r="J5" s="4"/>
      <c r="K5" s="4"/>
      <c r="L5" s="4"/>
      <c r="M5" s="4"/>
      <c r="N5" s="54" t="s">
        <v>14</v>
      </c>
      <c r="O5" s="54"/>
      <c r="P5" s="54"/>
      <c r="Q5" s="14" t="s">
        <v>28</v>
      </c>
      <c r="R5" s="4"/>
      <c r="S5" s="4"/>
      <c r="T5" s="4"/>
      <c r="U5" s="4"/>
      <c r="V5" s="54"/>
      <c r="W5" s="54"/>
      <c r="X5" s="54"/>
      <c r="Y5" s="14"/>
      <c r="Z5" s="4"/>
    </row>
    <row r="6" spans="1:39" ht="27" customHeight="1" x14ac:dyDescent="0.3">
      <c r="E6" s="56"/>
      <c r="F6" s="56"/>
      <c r="G6" s="23"/>
      <c r="H6" s="23"/>
      <c r="I6" s="1"/>
      <c r="J6" s="1"/>
      <c r="K6" s="1"/>
      <c r="L6" s="1"/>
      <c r="M6" s="1"/>
      <c r="N6" s="56" t="s">
        <v>4</v>
      </c>
      <c r="O6" s="56"/>
      <c r="P6" s="56"/>
      <c r="Q6" s="13" t="s">
        <v>3</v>
      </c>
      <c r="R6" s="1"/>
      <c r="S6" s="1"/>
      <c r="T6" s="1"/>
      <c r="U6" s="1"/>
      <c r="V6" s="56"/>
      <c r="W6" s="56"/>
      <c r="X6" s="56"/>
      <c r="Y6" s="13"/>
      <c r="Z6" s="1"/>
    </row>
    <row r="7" spans="1:39" ht="22.5" x14ac:dyDescent="0.3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43"/>
      <c r="U7" s="43"/>
      <c r="V7" s="43"/>
      <c r="W7" s="43"/>
      <c r="X7" s="43"/>
      <c r="Y7" s="43"/>
      <c r="Z7" s="9"/>
    </row>
    <row r="8" spans="1:39" ht="22.5" x14ac:dyDescent="0.3">
      <c r="A8" s="64" t="s">
        <v>2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41"/>
      <c r="S8" s="41"/>
      <c r="T8" s="43"/>
      <c r="U8" s="43"/>
      <c r="V8" s="43"/>
      <c r="W8" s="43"/>
      <c r="X8" s="43"/>
      <c r="Y8" s="43"/>
      <c r="Z8" s="41"/>
    </row>
    <row r="9" spans="1:39" ht="25.5" hidden="1" customHeight="1" x14ac:dyDescent="0.3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8"/>
      <c r="AA9" s="2"/>
      <c r="AB9" s="2"/>
      <c r="AC9" s="2"/>
      <c r="AD9" s="2"/>
      <c r="AE9" s="2"/>
      <c r="AF9" s="1"/>
      <c r="AG9" s="1"/>
      <c r="AH9" s="1"/>
      <c r="AI9" s="1"/>
      <c r="AJ9" s="1"/>
      <c r="AK9" s="1"/>
      <c r="AL9" s="1"/>
      <c r="AM9" s="1"/>
    </row>
    <row r="10" spans="1:39" ht="21.75" hidden="1" customHeight="1" x14ac:dyDescent="0.3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8"/>
      <c r="AA10" s="2"/>
      <c r="AB10" s="2"/>
      <c r="AC10" s="2"/>
      <c r="AD10" s="2"/>
      <c r="AE10" s="2"/>
      <c r="AF10" s="1"/>
      <c r="AG10" s="1"/>
      <c r="AH10" s="1"/>
      <c r="AI10" s="1"/>
      <c r="AJ10" s="1"/>
      <c r="AK10" s="1"/>
      <c r="AL10" s="1"/>
      <c r="AM10" s="1"/>
    </row>
    <row r="11" spans="1:39" ht="21.75" hidden="1" customHeight="1" x14ac:dyDescent="0.3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8"/>
      <c r="AA11" s="2"/>
      <c r="AB11" s="2"/>
      <c r="AC11" s="2"/>
      <c r="AD11" s="2"/>
      <c r="AE11" s="2"/>
      <c r="AF11" s="1"/>
      <c r="AG11" s="1"/>
      <c r="AH11" s="1"/>
      <c r="AI11" s="1"/>
      <c r="AJ11" s="1"/>
      <c r="AK11" s="1"/>
      <c r="AL11" s="1"/>
      <c r="AM11" s="1"/>
    </row>
    <row r="12" spans="1:39" ht="69" customHeight="1" x14ac:dyDescent="0.3">
      <c r="A12" s="42"/>
      <c r="B12" s="67" t="s">
        <v>32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42"/>
      <c r="R12" s="42"/>
      <c r="S12" s="42"/>
      <c r="T12" s="42"/>
      <c r="U12" s="42"/>
      <c r="V12" s="42"/>
      <c r="W12" s="42"/>
      <c r="X12" s="42"/>
      <c r="Y12" s="42"/>
      <c r="Z12" s="39"/>
      <c r="AA12" s="2"/>
      <c r="AB12" s="2"/>
      <c r="AC12" s="2"/>
      <c r="AD12" s="2"/>
      <c r="AE12" s="2"/>
      <c r="AF12" s="1"/>
      <c r="AG12" s="1"/>
      <c r="AH12" s="1"/>
      <c r="AI12" s="1"/>
      <c r="AJ12" s="1"/>
      <c r="AK12" s="1"/>
      <c r="AL12" s="1"/>
      <c r="AM12" s="1"/>
    </row>
    <row r="13" spans="1:39" ht="52.5" customHeight="1" x14ac:dyDescent="0.3">
      <c r="A13" s="51"/>
      <c r="B13" s="62" t="s">
        <v>13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0"/>
      <c r="AA13" s="2"/>
      <c r="AB13" s="2"/>
      <c r="AC13" s="2"/>
      <c r="AD13" s="2"/>
      <c r="AE13" s="2"/>
      <c r="AF13" s="1"/>
      <c r="AG13" s="1"/>
      <c r="AH13" s="1"/>
      <c r="AI13" s="1"/>
      <c r="AJ13" s="1"/>
      <c r="AK13" s="1"/>
      <c r="AL13" s="1"/>
      <c r="AM13" s="1"/>
    </row>
    <row r="14" spans="1:39" ht="23.25" x14ac:dyDescent="0.3">
      <c r="A14" s="51"/>
      <c r="B14" s="62" t="s">
        <v>6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0"/>
      <c r="AA14" s="2"/>
      <c r="AB14" s="2"/>
      <c r="AC14" s="2"/>
      <c r="AD14" s="2"/>
      <c r="AE14" s="2"/>
      <c r="AF14" s="1"/>
      <c r="AG14" s="1"/>
      <c r="AH14" s="1"/>
      <c r="AI14" s="1"/>
      <c r="AJ14" s="1"/>
      <c r="AK14" s="1"/>
      <c r="AL14" s="1"/>
      <c r="AM14" s="1"/>
    </row>
    <row r="15" spans="1:39" ht="77.25" customHeight="1" x14ac:dyDescent="0.3">
      <c r="A15" s="51"/>
      <c r="B15" s="63" t="s">
        <v>7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42"/>
      <c r="S15" s="42"/>
      <c r="T15" s="42"/>
      <c r="U15" s="42"/>
      <c r="V15" s="42"/>
      <c r="W15" s="42"/>
      <c r="X15" s="42"/>
      <c r="Y15" s="42"/>
      <c r="Z15" s="40"/>
      <c r="AA15" s="2"/>
      <c r="AB15" s="2"/>
      <c r="AC15" s="2"/>
      <c r="AD15" s="2"/>
      <c r="AE15" s="2"/>
      <c r="AF15" s="1"/>
      <c r="AG15" s="1"/>
      <c r="AH15" s="1"/>
      <c r="AI15" s="1"/>
      <c r="AJ15" s="1"/>
      <c r="AK15" s="1"/>
      <c r="AL15" s="1"/>
      <c r="AM15" s="1"/>
    </row>
    <row r="16" spans="1:39" ht="23.25" x14ac:dyDescent="0.3">
      <c r="A16" s="51"/>
      <c r="B16" s="62" t="s">
        <v>23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0"/>
      <c r="AA16" s="2"/>
      <c r="AB16" s="2"/>
      <c r="AC16" s="2"/>
      <c r="AD16" s="2"/>
      <c r="AE16" s="2"/>
      <c r="AF16" s="1"/>
      <c r="AG16" s="1"/>
      <c r="AH16" s="1"/>
      <c r="AI16" s="1"/>
      <c r="AJ16" s="1"/>
      <c r="AK16" s="1"/>
      <c r="AL16" s="1"/>
      <c r="AM16" s="1"/>
    </row>
    <row r="17" spans="1:39" ht="23.25" x14ac:dyDescent="0.3">
      <c r="A17" s="51"/>
      <c r="B17" s="62" t="s">
        <v>29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0"/>
      <c r="AA17" s="2"/>
      <c r="AB17" s="2"/>
      <c r="AC17" s="2"/>
      <c r="AD17" s="2"/>
      <c r="AE17" s="2"/>
      <c r="AF17" s="1"/>
      <c r="AG17" s="1"/>
      <c r="AH17" s="1"/>
      <c r="AI17" s="1"/>
      <c r="AJ17" s="1"/>
      <c r="AK17" s="1"/>
      <c r="AL17" s="1"/>
      <c r="AM17" s="1"/>
    </row>
    <row r="18" spans="1:39" ht="12" customHeight="1" x14ac:dyDescent="0.3">
      <c r="A18" s="5"/>
      <c r="B18" s="17"/>
      <c r="C18" s="22"/>
      <c r="D18" s="17"/>
      <c r="E18" s="5"/>
      <c r="F18" s="5"/>
      <c r="G18" s="25"/>
      <c r="H18" s="25"/>
      <c r="I18" s="5"/>
      <c r="J18" s="17"/>
      <c r="K18" s="22"/>
      <c r="L18" s="22"/>
      <c r="M18" s="17"/>
      <c r="N18" s="8"/>
      <c r="O18" s="12"/>
      <c r="P18" s="8"/>
      <c r="Q18" s="8"/>
      <c r="R18" s="17"/>
      <c r="S18" s="22"/>
      <c r="T18" s="22"/>
      <c r="U18" s="22"/>
      <c r="V18" s="8"/>
      <c r="W18" s="12"/>
      <c r="X18" s="8"/>
      <c r="Y18" s="8"/>
      <c r="Z18" s="8"/>
      <c r="AA18" s="2"/>
      <c r="AB18" s="2"/>
      <c r="AC18" s="2"/>
      <c r="AD18" s="2"/>
      <c r="AE18" s="2"/>
      <c r="AF18" s="1"/>
      <c r="AG18" s="1"/>
      <c r="AH18" s="1"/>
      <c r="AI18" s="1"/>
      <c r="AJ18" s="1"/>
      <c r="AK18" s="1"/>
      <c r="AL18" s="1"/>
      <c r="AM18" s="1"/>
    </row>
    <row r="19" spans="1:39" ht="20.25" x14ac:dyDescent="0.3">
      <c r="A19" s="55" t="s">
        <v>0</v>
      </c>
      <c r="B19" s="59" t="s">
        <v>27</v>
      </c>
      <c r="C19" s="60"/>
      <c r="D19" s="60"/>
      <c r="E19" s="60"/>
      <c r="F19" s="60"/>
      <c r="G19" s="60"/>
      <c r="H19" s="61"/>
      <c r="I19" s="57" t="s">
        <v>12</v>
      </c>
      <c r="J19" s="59" t="s">
        <v>30</v>
      </c>
      <c r="K19" s="60"/>
      <c r="L19" s="60"/>
      <c r="M19" s="60"/>
      <c r="N19" s="60"/>
      <c r="O19" s="60"/>
      <c r="P19" s="61"/>
      <c r="Q19" s="57" t="s">
        <v>12</v>
      </c>
      <c r="R19" s="59" t="s">
        <v>31</v>
      </c>
      <c r="S19" s="60"/>
      <c r="T19" s="60"/>
      <c r="U19" s="60"/>
      <c r="V19" s="60"/>
      <c r="W19" s="60"/>
      <c r="X19" s="61"/>
      <c r="Y19" s="65" t="s">
        <v>12</v>
      </c>
      <c r="Z19" s="10"/>
      <c r="AA19" s="2"/>
      <c r="AB19" s="2"/>
      <c r="AC19" s="2"/>
      <c r="AD19" s="2"/>
      <c r="AE19" s="2"/>
      <c r="AF19" s="1"/>
      <c r="AG19" s="1"/>
      <c r="AH19" s="1"/>
      <c r="AI19" s="1"/>
      <c r="AJ19" s="1"/>
      <c r="AK19" s="1"/>
      <c r="AL19" s="1"/>
      <c r="AM19" s="1"/>
    </row>
    <row r="20" spans="1:39" ht="81" x14ac:dyDescent="0.3">
      <c r="A20" s="55"/>
      <c r="B20" s="47" t="s">
        <v>19</v>
      </c>
      <c r="C20" s="47" t="s">
        <v>24</v>
      </c>
      <c r="D20" s="47" t="s">
        <v>21</v>
      </c>
      <c r="E20" s="47" t="s">
        <v>15</v>
      </c>
      <c r="F20" s="47" t="s">
        <v>16</v>
      </c>
      <c r="G20" s="48" t="s">
        <v>20</v>
      </c>
      <c r="H20" s="48" t="s">
        <v>25</v>
      </c>
      <c r="I20" s="57"/>
      <c r="J20" s="48" t="s">
        <v>19</v>
      </c>
      <c r="K20" s="47" t="s">
        <v>24</v>
      </c>
      <c r="L20" s="47" t="s">
        <v>21</v>
      </c>
      <c r="M20" s="48" t="s">
        <v>20</v>
      </c>
      <c r="N20" s="47" t="s">
        <v>15</v>
      </c>
      <c r="O20" s="47" t="s">
        <v>16</v>
      </c>
      <c r="P20" s="47" t="s">
        <v>26</v>
      </c>
      <c r="Q20" s="57"/>
      <c r="R20" s="48" t="s">
        <v>19</v>
      </c>
      <c r="S20" s="47" t="s">
        <v>24</v>
      </c>
      <c r="T20" s="47" t="s">
        <v>21</v>
      </c>
      <c r="U20" s="48" t="s">
        <v>20</v>
      </c>
      <c r="V20" s="47" t="s">
        <v>15</v>
      </c>
      <c r="W20" s="47" t="s">
        <v>16</v>
      </c>
      <c r="X20" s="47" t="s">
        <v>26</v>
      </c>
      <c r="Y20" s="65"/>
      <c r="Z20" s="10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9" s="3" customFormat="1" ht="18.75" customHeight="1" x14ac:dyDescent="0.3">
      <c r="A21" s="49">
        <v>1</v>
      </c>
      <c r="B21" s="49">
        <v>2</v>
      </c>
      <c r="C21" s="49">
        <v>3</v>
      </c>
      <c r="D21" s="49">
        <v>4</v>
      </c>
      <c r="E21" s="49">
        <v>5</v>
      </c>
      <c r="F21" s="49">
        <v>6</v>
      </c>
      <c r="G21" s="49">
        <v>7</v>
      </c>
      <c r="H21" s="49">
        <v>8</v>
      </c>
      <c r="I21" s="50">
        <v>9</v>
      </c>
      <c r="J21" s="49">
        <v>10</v>
      </c>
      <c r="K21" s="49">
        <v>11</v>
      </c>
      <c r="L21" s="49">
        <v>12</v>
      </c>
      <c r="M21" s="49">
        <v>13</v>
      </c>
      <c r="N21" s="49">
        <v>14</v>
      </c>
      <c r="O21" s="49">
        <v>15</v>
      </c>
      <c r="P21" s="49">
        <v>16</v>
      </c>
      <c r="Q21" s="50">
        <v>17</v>
      </c>
      <c r="R21" s="49">
        <v>18</v>
      </c>
      <c r="S21" s="49">
        <v>19</v>
      </c>
      <c r="T21" s="49">
        <v>20</v>
      </c>
      <c r="U21" s="49">
        <v>21</v>
      </c>
      <c r="V21" s="49">
        <v>22</v>
      </c>
      <c r="W21" s="49">
        <v>23</v>
      </c>
      <c r="X21" s="49">
        <v>24</v>
      </c>
      <c r="Y21" s="29">
        <v>25</v>
      </c>
      <c r="Z21" s="28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</row>
    <row r="22" spans="1:39" ht="67.5" x14ac:dyDescent="0.3">
      <c r="A22" s="44" t="s">
        <v>10</v>
      </c>
      <c r="B22" s="36">
        <f>57753000-339000-372100</f>
        <v>57041900</v>
      </c>
      <c r="C22" s="26">
        <f>36772900-2929000-938200</f>
        <v>32905700</v>
      </c>
      <c r="D22" s="26">
        <f>33510200-2446100-936800</f>
        <v>30127300</v>
      </c>
      <c r="E22" s="26">
        <f>32979400-2295500-939900</f>
        <v>29744000</v>
      </c>
      <c r="F22" s="26">
        <f>53117500-340600-386500</f>
        <v>52390400</v>
      </c>
      <c r="G22" s="26">
        <f>34528300-2166200-943900</f>
        <v>31418200</v>
      </c>
      <c r="H22" s="26">
        <f>271873740-18883500-14598000</f>
        <v>238392240</v>
      </c>
      <c r="I22" s="30">
        <f>B22+D22+E22+F22+C22+G22+H22</f>
        <v>472019740</v>
      </c>
      <c r="J22" s="36">
        <f>58084400-342000-410200</f>
        <v>57332200</v>
      </c>
      <c r="K22" s="26">
        <f>38040200-2955100-1033300</f>
        <v>34051800</v>
      </c>
      <c r="L22" s="26">
        <f>31696200-2469100-1031700</f>
        <v>28195400</v>
      </c>
      <c r="M22" s="26">
        <f>33568700-2186000-1039500</f>
        <v>30343200</v>
      </c>
      <c r="N22" s="26">
        <f>33180500-2317200-1035100</f>
        <v>29828200</v>
      </c>
      <c r="O22" s="26">
        <f>50946200-344000-426200</f>
        <v>50176000</v>
      </c>
      <c r="P22" s="26">
        <f>272807500-19060960-15911900</f>
        <v>237834640</v>
      </c>
      <c r="Q22" s="30">
        <f>J22+K22+N22+O22</f>
        <v>171388200</v>
      </c>
      <c r="R22" s="36">
        <f>59689500-362500-425800</f>
        <v>58901200</v>
      </c>
      <c r="S22" s="26">
        <f>39278600-3008500-1072300</f>
        <v>35197800</v>
      </c>
      <c r="T22" s="26">
        <f>32174000-2515700-1070700</f>
        <v>28587600</v>
      </c>
      <c r="U22" s="26">
        <f>35279200-2219000-1078500</f>
        <v>31981700</v>
      </c>
      <c r="V22" s="26">
        <f>34314700-2354000-1074100</f>
        <v>30886600</v>
      </c>
      <c r="W22" s="26">
        <f>52699400-366600-441800</f>
        <v>51891000</v>
      </c>
      <c r="X22" s="26">
        <f>277868800-19466360-17343000</f>
        <v>241059440</v>
      </c>
      <c r="Y22" s="30">
        <f>R22+S22+V22+W22</f>
        <v>176876600</v>
      </c>
      <c r="Z22" s="1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9" ht="45" x14ac:dyDescent="0.3">
      <c r="A23" s="44" t="s">
        <v>9</v>
      </c>
      <c r="B23" s="36">
        <f>B24+B25+B26</f>
        <v>37331800</v>
      </c>
      <c r="C23" s="26">
        <f>C24+C25+C26</f>
        <v>32905700</v>
      </c>
      <c r="D23" s="26">
        <f t="shared" ref="D23:G23" si="0">D24+D25+D26</f>
        <v>28162600</v>
      </c>
      <c r="E23" s="26">
        <f t="shared" si="0"/>
        <v>27938900</v>
      </c>
      <c r="F23" s="26">
        <f t="shared" si="0"/>
        <v>37877100</v>
      </c>
      <c r="G23" s="26">
        <f t="shared" si="0"/>
        <v>29042200</v>
      </c>
      <c r="H23" s="26">
        <f>H24+H25+H26</f>
        <v>238392240</v>
      </c>
      <c r="I23" s="30">
        <f>B23+D23+E23+F23+C23+G23+H23</f>
        <v>431650540</v>
      </c>
      <c r="J23" s="36">
        <f>J24+J25+J26</f>
        <v>36703500</v>
      </c>
      <c r="K23" s="26">
        <f t="shared" ref="K23:L23" si="1">K24+K25+K26</f>
        <v>33093900</v>
      </c>
      <c r="L23" s="26">
        <f t="shared" si="1"/>
        <v>28195400</v>
      </c>
      <c r="M23" s="26">
        <f t="shared" ref="M23:P23" si="2">M24+M25+M26</f>
        <v>28973300</v>
      </c>
      <c r="N23" s="26">
        <f t="shared" si="2"/>
        <v>27929500</v>
      </c>
      <c r="O23" s="26">
        <f t="shared" si="2"/>
        <v>37243100</v>
      </c>
      <c r="P23" s="26">
        <f t="shared" si="2"/>
        <v>237834640</v>
      </c>
      <c r="Q23" s="30">
        <f>J23+K23+N23+O23+L23+M23+P23</f>
        <v>429973340</v>
      </c>
      <c r="R23" s="36">
        <f>R24+R25+R26</f>
        <v>37512100</v>
      </c>
      <c r="S23" s="26">
        <f>S24+S25+S26</f>
        <v>33567000</v>
      </c>
      <c r="T23" s="26">
        <f t="shared" ref="T23:U23" si="3">T24+T25+T26</f>
        <v>28587600</v>
      </c>
      <c r="U23" s="26">
        <f t="shared" si="3"/>
        <v>29299900</v>
      </c>
      <c r="V23" s="26">
        <f>V24+V25+V26</f>
        <v>28260000</v>
      </c>
      <c r="W23" s="26">
        <f t="shared" ref="W23" si="4">W24+W25+W26</f>
        <v>38107400</v>
      </c>
      <c r="X23" s="26">
        <f>X24+X25+X26</f>
        <v>241059440</v>
      </c>
      <c r="Y23" s="30">
        <f>R23+S23+V23+W23+T23+U23+X23</f>
        <v>436393440</v>
      </c>
      <c r="Z23" s="1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9" ht="116.25" x14ac:dyDescent="0.3">
      <c r="A24" s="45" t="s">
        <v>22</v>
      </c>
      <c r="B24" s="33">
        <v>30550200</v>
      </c>
      <c r="C24" s="31">
        <v>3614800</v>
      </c>
      <c r="D24" s="31">
        <v>3700800</v>
      </c>
      <c r="E24" s="31">
        <v>4982900</v>
      </c>
      <c r="F24" s="31">
        <v>31064600</v>
      </c>
      <c r="G24" s="31">
        <v>7379600</v>
      </c>
      <c r="H24" s="31">
        <v>48181600</v>
      </c>
      <c r="I24" s="30">
        <f>B24+D24+E24+F24+C24+G24+H24</f>
        <v>129474500</v>
      </c>
      <c r="J24" s="33">
        <v>29859400</v>
      </c>
      <c r="K24" s="31">
        <v>3543000</v>
      </c>
      <c r="L24" s="31">
        <v>3503200</v>
      </c>
      <c r="M24" s="31">
        <v>7113100</v>
      </c>
      <c r="N24" s="31">
        <f>4757500</f>
        <v>4757500</v>
      </c>
      <c r="O24" s="31">
        <v>30361800</v>
      </c>
      <c r="P24" s="31">
        <v>47224500</v>
      </c>
      <c r="Q24" s="30">
        <f>J24+K24+N24+O24+L24+M24+P24</f>
        <v>126362500</v>
      </c>
      <c r="R24" s="33">
        <v>30260200</v>
      </c>
      <c r="S24" s="31">
        <v>3480800</v>
      </c>
      <c r="T24" s="31">
        <v>3430100</v>
      </c>
      <c r="U24" s="31">
        <v>7109200</v>
      </c>
      <c r="V24" s="31">
        <v>4719400</v>
      </c>
      <c r="W24" s="31">
        <v>30772200</v>
      </c>
      <c r="X24" s="31">
        <v>46394800</v>
      </c>
      <c r="Y24" s="30">
        <f>R24+S24+V24+W24+T24+U24+X24</f>
        <v>126166700</v>
      </c>
      <c r="Z24" s="1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9" ht="69.75" x14ac:dyDescent="0.3">
      <c r="A25" s="46" t="s">
        <v>1</v>
      </c>
      <c r="B25" s="33">
        <v>6781600</v>
      </c>
      <c r="C25" s="31">
        <v>29290900</v>
      </c>
      <c r="D25" s="31">
        <v>24461800</v>
      </c>
      <c r="E25" s="31">
        <v>22956000</v>
      </c>
      <c r="F25" s="31">
        <v>6812500</v>
      </c>
      <c r="G25" s="31">
        <v>21662600</v>
      </c>
      <c r="H25" s="31">
        <v>188835340</v>
      </c>
      <c r="I25" s="30">
        <f>B25+D25+E25+F25+C25+G25+H25</f>
        <v>300800740</v>
      </c>
      <c r="J25" s="33">
        <v>6844100</v>
      </c>
      <c r="K25" s="31">
        <v>29550900</v>
      </c>
      <c r="L25" s="31">
        <v>24692200</v>
      </c>
      <c r="M25" s="31">
        <v>21860200</v>
      </c>
      <c r="N25" s="31">
        <v>23172000</v>
      </c>
      <c r="O25" s="31">
        <v>6881300</v>
      </c>
      <c r="P25" s="69">
        <v>190610140</v>
      </c>
      <c r="Q25" s="30">
        <f>J25+K25+N25+O25+L25+M25+P25</f>
        <v>303610840</v>
      </c>
      <c r="R25" s="33">
        <v>7251900</v>
      </c>
      <c r="S25" s="31">
        <v>30086200</v>
      </c>
      <c r="T25" s="31">
        <v>25157500</v>
      </c>
      <c r="U25" s="69">
        <v>22190700</v>
      </c>
      <c r="V25" s="31">
        <v>23540600</v>
      </c>
      <c r="W25" s="31">
        <v>7335200</v>
      </c>
      <c r="X25" s="69">
        <v>194664640</v>
      </c>
      <c r="Y25" s="30">
        <f>R25+S25+V25+W25+T25+U25+X25</f>
        <v>310226740</v>
      </c>
      <c r="Z25" s="1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9" ht="93" x14ac:dyDescent="0.3">
      <c r="A26" s="46" t="s">
        <v>17</v>
      </c>
      <c r="B26" s="34">
        <v>0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1375300</v>
      </c>
      <c r="I26" s="30">
        <f t="shared" ref="I26:I28" si="5">B26+D26+E26+F26+C26+G26+H26</f>
        <v>1375300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70">
        <v>0</v>
      </c>
      <c r="Q26" s="30">
        <f t="shared" ref="Q26:Q28" si="6">J26+K26+N26+O26+L26+M26+P26</f>
        <v>0</v>
      </c>
      <c r="R26" s="32">
        <v>0</v>
      </c>
      <c r="S26" s="32">
        <v>0</v>
      </c>
      <c r="T26" s="32">
        <v>0</v>
      </c>
      <c r="U26" s="32">
        <v>0</v>
      </c>
      <c r="V26" s="31">
        <v>0</v>
      </c>
      <c r="W26" s="31">
        <v>0</v>
      </c>
      <c r="X26" s="31">
        <v>0</v>
      </c>
      <c r="Y26" s="30">
        <f t="shared" ref="Y26:Y28" si="7">R26+S26+V26+W26+T26+U26+X26</f>
        <v>0</v>
      </c>
      <c r="Z26" s="1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9" ht="112.5" x14ac:dyDescent="0.3">
      <c r="A27" s="44" t="s">
        <v>11</v>
      </c>
      <c r="B27" s="35">
        <v>0</v>
      </c>
      <c r="C27" s="68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30">
        <f t="shared" si="5"/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68">
        <v>0</v>
      </c>
      <c r="Q27" s="30">
        <f t="shared" si="6"/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30">
        <f t="shared" si="7"/>
        <v>0</v>
      </c>
      <c r="Z27" s="1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9" ht="225" x14ac:dyDescent="0.3">
      <c r="A28" s="44" t="s">
        <v>8</v>
      </c>
      <c r="B28" s="26">
        <f>B22-B23</f>
        <v>19710100</v>
      </c>
      <c r="C28" s="26">
        <f>C22-C23</f>
        <v>0</v>
      </c>
      <c r="D28" s="26">
        <f t="shared" ref="D28:E28" si="8">D22-D23</f>
        <v>1964700</v>
      </c>
      <c r="E28" s="26">
        <f t="shared" si="8"/>
        <v>1805100</v>
      </c>
      <c r="F28" s="26">
        <f>F22-F23</f>
        <v>14513300</v>
      </c>
      <c r="G28" s="26">
        <f>G22-G23</f>
        <v>2376000</v>
      </c>
      <c r="H28" s="26">
        <f>H22-H23</f>
        <v>0</v>
      </c>
      <c r="I28" s="30">
        <f t="shared" si="5"/>
        <v>40369200</v>
      </c>
      <c r="J28" s="26">
        <f>J22-J23</f>
        <v>20628700</v>
      </c>
      <c r="K28" s="26">
        <f>K22-K23</f>
        <v>957900</v>
      </c>
      <c r="L28" s="26">
        <f t="shared" ref="L28" si="9">L22-L23</f>
        <v>0</v>
      </c>
      <c r="M28" s="26">
        <f t="shared" ref="M28:P28" si="10">M22-M23</f>
        <v>1369900</v>
      </c>
      <c r="N28" s="26">
        <f t="shared" si="10"/>
        <v>1898700</v>
      </c>
      <c r="O28" s="26">
        <f t="shared" si="10"/>
        <v>12932900</v>
      </c>
      <c r="P28" s="26">
        <f t="shared" si="10"/>
        <v>0</v>
      </c>
      <c r="Q28" s="30">
        <f t="shared" si="6"/>
        <v>37788100</v>
      </c>
      <c r="R28" s="26">
        <f>R22-R23</f>
        <v>21389100</v>
      </c>
      <c r="S28" s="26">
        <f t="shared" ref="S28:U28" si="11">S22-S23</f>
        <v>1630800</v>
      </c>
      <c r="T28" s="26">
        <f t="shared" si="11"/>
        <v>0</v>
      </c>
      <c r="U28" s="26">
        <f t="shared" si="11"/>
        <v>2681800</v>
      </c>
      <c r="V28" s="26">
        <f>V22-V23</f>
        <v>2626600</v>
      </c>
      <c r="W28" s="26">
        <f>W22-W23</f>
        <v>13783600</v>
      </c>
      <c r="X28" s="26">
        <f>X22-X23</f>
        <v>0</v>
      </c>
      <c r="Y28" s="30">
        <f t="shared" si="7"/>
        <v>42111900</v>
      </c>
      <c r="Z28" s="1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9" ht="18.75" x14ac:dyDescent="0.3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1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9" ht="18.75" x14ac:dyDescent="0.3">
      <c r="B30" s="66"/>
      <c r="C30" s="66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9" ht="18.75" x14ac:dyDescent="0.3">
      <c r="A31" s="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9" ht="18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18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8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8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8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8.7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8.7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8.7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8.7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8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8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18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8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8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8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8.7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8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8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8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8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8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8.7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8.7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8.7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8.7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8.7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18.7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18.7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18.7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8.7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18.7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18.7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ht="18.7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ht="18.7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ht="18.7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ht="18.7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ht="18.7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ht="18.7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ht="18.7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ht="18.7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ht="18.7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ht="18.7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ht="18.7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ht="18.7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ht="18.7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ht="18.7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ht="18.7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18.7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ht="18.7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ht="18.7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ht="18.7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ht="18.7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ht="18.7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ht="18.7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ht="18.7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ht="18.7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ht="18.7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</sheetData>
  <mergeCells count="28">
    <mergeCell ref="B30:C30"/>
    <mergeCell ref="B7:S7"/>
    <mergeCell ref="R19:X19"/>
    <mergeCell ref="B19:H19"/>
    <mergeCell ref="B13:O13"/>
    <mergeCell ref="B14:O14"/>
    <mergeCell ref="B12:P12"/>
    <mergeCell ref="V1:Y1"/>
    <mergeCell ref="V2:Y4"/>
    <mergeCell ref="V5:X5"/>
    <mergeCell ref="V6:X6"/>
    <mergeCell ref="Y19:Y20"/>
    <mergeCell ref="N1:Q1"/>
    <mergeCell ref="N2:Q4"/>
    <mergeCell ref="N5:P5"/>
    <mergeCell ref="A19:A20"/>
    <mergeCell ref="N6:P6"/>
    <mergeCell ref="Q19:Q20"/>
    <mergeCell ref="E1:I1"/>
    <mergeCell ref="E5:F5"/>
    <mergeCell ref="E6:F6"/>
    <mergeCell ref="E2:I4"/>
    <mergeCell ref="I19:I20"/>
    <mergeCell ref="J19:P19"/>
    <mergeCell ref="B16:O16"/>
    <mergeCell ref="B17:O17"/>
    <mergeCell ref="B15:Q15"/>
    <mergeCell ref="A8:Q8"/>
  </mergeCells>
  <pageMargins left="0" right="0" top="0.39370078740157483" bottom="0.19685039370078741" header="0.35433070866141736" footer="0.43307086614173229"/>
  <pageSetup paperSize="9" scale="35" orientation="landscape" r:id="rId1"/>
  <colBreaks count="1" manualBreakCount="1">
    <brk id="17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2024-11-07T12:38:21Z</dcterms:modified>
</cp:coreProperties>
</file>